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1" i="1" l="1"/>
  <c r="G11" i="1"/>
  <c r="F11" i="1"/>
  <c r="F17" i="1"/>
  <c r="E45" i="1"/>
  <c r="J45" i="1"/>
  <c r="I45" i="1"/>
  <c r="H45" i="1"/>
  <c r="G45" i="1"/>
  <c r="F45" i="1"/>
  <c r="E44" i="1"/>
  <c r="E43" i="1"/>
  <c r="E42" i="1"/>
  <c r="E41" i="1"/>
  <c r="E40" i="1"/>
  <c r="E39" i="1"/>
  <c r="H17" i="1"/>
  <c r="H74" i="1"/>
  <c r="H67" i="1"/>
  <c r="H60" i="1"/>
  <c r="H52" i="1"/>
  <c r="H31" i="1"/>
  <c r="H24" i="1"/>
  <c r="H75" i="1"/>
  <c r="H76" i="1"/>
  <c r="H77" i="1"/>
  <c r="H78" i="1"/>
  <c r="H79" i="1"/>
  <c r="H80" i="1"/>
  <c r="H81" i="1"/>
  <c r="I13" i="1" l="1"/>
  <c r="E13" i="1" s="1"/>
  <c r="G13" i="1"/>
  <c r="G77" i="1" s="1"/>
  <c r="G56" i="1"/>
  <c r="E70" i="1" l="1"/>
  <c r="E71" i="1"/>
  <c r="E72" i="1"/>
  <c r="J74" i="1"/>
  <c r="I74" i="1"/>
  <c r="G74" i="1"/>
  <c r="F74" i="1"/>
  <c r="E73" i="1"/>
  <c r="E74" i="1" l="1"/>
  <c r="I77" i="1"/>
  <c r="I55" i="1"/>
  <c r="I54" i="1"/>
  <c r="J81" i="1"/>
  <c r="I57" i="1"/>
  <c r="I58" i="1"/>
  <c r="I59" i="1"/>
  <c r="G55" i="1"/>
  <c r="E55" i="1" s="1"/>
  <c r="G57" i="1"/>
  <c r="G58" i="1"/>
  <c r="G59" i="1"/>
  <c r="G54" i="1"/>
  <c r="G60" i="1" s="1"/>
  <c r="F55" i="1"/>
  <c r="F56" i="1"/>
  <c r="E56" i="1" s="1"/>
  <c r="F57" i="1"/>
  <c r="F58" i="1"/>
  <c r="E58" i="1" s="1"/>
  <c r="F59" i="1"/>
  <c r="F54" i="1"/>
  <c r="G67" i="1"/>
  <c r="I67" i="1"/>
  <c r="J67" i="1"/>
  <c r="F67" i="1"/>
  <c r="E62" i="1"/>
  <c r="E63" i="1"/>
  <c r="E64" i="1"/>
  <c r="E65" i="1"/>
  <c r="E66" i="1"/>
  <c r="E61" i="1"/>
  <c r="J60" i="1"/>
  <c r="F60" i="1"/>
  <c r="E57" i="1"/>
  <c r="E59" i="1"/>
  <c r="I12" i="1"/>
  <c r="I76" i="1" s="1"/>
  <c r="I14" i="1"/>
  <c r="I78" i="1" s="1"/>
  <c r="I15" i="1"/>
  <c r="I16" i="1"/>
  <c r="I80" i="1" s="1"/>
  <c r="G12" i="1"/>
  <c r="G76" i="1" s="1"/>
  <c r="G14" i="1"/>
  <c r="G78" i="1" s="1"/>
  <c r="G15" i="1"/>
  <c r="G79" i="1" s="1"/>
  <c r="G16" i="1"/>
  <c r="G80" i="1" s="1"/>
  <c r="F12" i="1"/>
  <c r="F76" i="1" s="1"/>
  <c r="F13" i="1"/>
  <c r="F77" i="1" s="1"/>
  <c r="F14" i="1"/>
  <c r="F15" i="1"/>
  <c r="F79" i="1" s="1"/>
  <c r="G75" i="1"/>
  <c r="F16" i="1"/>
  <c r="F75" i="1"/>
  <c r="J17" i="1"/>
  <c r="G52" i="1"/>
  <c r="I52" i="1"/>
  <c r="J52" i="1"/>
  <c r="F52" i="1"/>
  <c r="E47" i="1"/>
  <c r="E48" i="1"/>
  <c r="E49" i="1"/>
  <c r="E50" i="1"/>
  <c r="E51" i="1"/>
  <c r="G38" i="1"/>
  <c r="I38" i="1"/>
  <c r="J38" i="1"/>
  <c r="F38" i="1"/>
  <c r="E33" i="1"/>
  <c r="E34" i="1"/>
  <c r="E35" i="1"/>
  <c r="E36" i="1"/>
  <c r="E37" i="1"/>
  <c r="E32" i="1"/>
  <c r="G31" i="1"/>
  <c r="I31" i="1"/>
  <c r="J31" i="1"/>
  <c r="F31" i="1"/>
  <c r="E26" i="1"/>
  <c r="E27" i="1"/>
  <c r="E28" i="1"/>
  <c r="E29" i="1"/>
  <c r="E30" i="1"/>
  <c r="E25" i="1"/>
  <c r="F24" i="1"/>
  <c r="G24" i="1"/>
  <c r="I24" i="1"/>
  <c r="J24" i="1"/>
  <c r="E19" i="1"/>
  <c r="E20" i="1"/>
  <c r="E21" i="1"/>
  <c r="E22" i="1"/>
  <c r="E23" i="1"/>
  <c r="E18" i="1"/>
  <c r="E52" i="1" l="1"/>
  <c r="F78" i="1"/>
  <c r="E14" i="1"/>
  <c r="E77" i="1"/>
  <c r="G17" i="1"/>
  <c r="E11" i="1"/>
  <c r="E12" i="1"/>
  <c r="I79" i="1"/>
  <c r="E76" i="1"/>
  <c r="I60" i="1"/>
  <c r="E67" i="1"/>
  <c r="E24" i="1"/>
  <c r="E78" i="1"/>
  <c r="I75" i="1"/>
  <c r="E75" i="1" s="1"/>
  <c r="E54" i="1"/>
  <c r="E79" i="1"/>
  <c r="G81" i="1"/>
  <c r="E16" i="1"/>
  <c r="E15" i="1"/>
  <c r="F80" i="1"/>
  <c r="E80" i="1" s="1"/>
  <c r="E31" i="1"/>
  <c r="E38" i="1"/>
  <c r="I17" i="1"/>
  <c r="E60" i="1"/>
  <c r="E17" i="1" l="1"/>
  <c r="I81" i="1"/>
  <c r="F81" i="1"/>
  <c r="E81" i="1" l="1"/>
</calcChain>
</file>

<file path=xl/sharedStrings.xml><?xml version="1.0" encoding="utf-8"?>
<sst xmlns="http://schemas.openxmlformats.org/spreadsheetml/2006/main" count="134" uniqueCount="60">
  <si>
    <t>№ п/п</t>
  </si>
  <si>
    <t>Наименование мероприятия</t>
  </si>
  <si>
    <t>Статус</t>
  </si>
  <si>
    <t>Годы реализации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</si>
  <si>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</si>
  <si>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</si>
  <si>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всего</t>
  </si>
  <si>
    <t>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</si>
  <si>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</si>
  <si>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</si>
  <si>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</si>
  <si>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</si>
  <si>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1.</t>
  </si>
  <si>
    <t>Цель: формирование приоритетного культурного и духовного развития личности, единого социокультурного пространства, создание условий для развития творческой инициативы и организации отдыха населения. Пропаганда историко-культурного наследия, развитие военно-патриотического и нравственного воспитания населения Советского сельского поселения Новокубанского района</t>
  </si>
  <si>
    <t>1.1.</t>
  </si>
  <si>
    <t>Задача 1: укрепление материально-технической базы МКУК «Советский КДЦ»; сохранение и развитие системы профессиональной подготовки кадров культуры и искусства, повышение эффективности муниципального управления в сфере культуры, сохранение и пополнение кадрового потенциала</t>
  </si>
  <si>
    <t>Основное мероприятие 1: Обеспечение деятельности муниципальных учреждений</t>
  </si>
  <si>
    <t>2022 год</t>
  </si>
  <si>
    <t>2023 год</t>
  </si>
  <si>
    <t>2024 год</t>
  </si>
  <si>
    <t>2025 год</t>
  </si>
  <si>
    <t>2026 год</t>
  </si>
  <si>
    <t>2027 год</t>
  </si>
  <si>
    <t>1.1.1.1.</t>
  </si>
  <si>
    <t>Обеспечение деятельности МКУК «Советский КДЦ»</t>
  </si>
  <si>
    <t>МКУК «Советский КДЦ»/Администрация Советского сельского поселения Новокубанского района/ МКУК «Советский КДЦ»</t>
  </si>
  <si>
    <t>создание благоприятных условий для приобщения жителей к культурным ценностям</t>
  </si>
  <si>
    <t>Государственная поддержка лучших работников сельских учреждений культуры</t>
  </si>
  <si>
    <t>оказание государственной поддержки лучшим работникам МКУК «Советский КДЦ»</t>
  </si>
  <si>
    <t>Государственная поддержка лучших сельских учреждений культуры</t>
  </si>
  <si>
    <t>оказание государственной поддержки МКУК «Советский КДЦ»</t>
  </si>
  <si>
    <t>1.2.</t>
  </si>
  <si>
    <t>Задача 2: сохранении, развитие и пропаганда народного творчества, поддержка общественных инициатив с учетом этно-национальных традиций народов Советского сельского поселения Новокубанского района, обеспечение преемственности культурных традиций, проведение мероприятий, посвященных дням воинской славы России и Краснодарского края, празднование дней и исторических событий, профессиональных праздников</t>
  </si>
  <si>
    <t>1.2.1.</t>
  </si>
  <si>
    <t>Основное мероприятие 2: Обеспечение реализации муниципальной программы и прочие мероприятия в области культуры, в том числе:</t>
  </si>
  <si>
    <t>Проведение культурно-массовых мероприятий, посвященных ознаменованию календарных и памятных дат, участие в региональных, всероссийских и международных фестивалях, смотрах, выставках и др. мероприятиях</t>
  </si>
  <si>
    <t>увеличение количества культурно-массовых мероприятий; увеличение количества посетителей культурно-массовых мероприятий</t>
  </si>
  <si>
    <t xml:space="preserve">Приложение № 2
к муниципальной программе Советского сельского поселения Новокубанского района «Развитие культуры»
</t>
  </si>
  <si>
    <t>ПЕРЕЧЕНЬ</t>
  </si>
  <si>
    <t>основных мероприятий муниципальной программы Советского сельского поселения Новокубанского района «Развитие культуры»</t>
  </si>
  <si>
    <t>Объем финансирования, тысяч рублей</t>
  </si>
  <si>
    <t>1.1.1.</t>
  </si>
  <si>
    <t>1.1.1.2.</t>
  </si>
  <si>
    <t>Итого по муниципальной подпрограмме</t>
  </si>
  <si>
    <t>1.1.1.3.</t>
  </si>
  <si>
    <t>1.1.1.4.</t>
  </si>
  <si>
    <t>1.2.1.1</t>
  </si>
  <si>
    <t>х</t>
  </si>
  <si>
    <t>Директор МКУК «Советский КДЦ»</t>
  </si>
  <si>
    <t>С.В.Рафальчик</t>
  </si>
  <si>
    <t xml:space="preserve">увеличение числа  клубных формирова-ний; увеличение числа участников  клубных формирова-ний; увели-чение количества посещений библиотек;
увеличение выдачи количества книг в библиотеках;
комплектование фонда, обеспечение физического состояния и хранения фонда библиотек
</t>
  </si>
  <si>
    <t>1.2.1.2</t>
  </si>
  <si>
    <t>Решение социально значимых вопросов по предложениям депутатов Законодательного Собрания Краснодарского края</t>
  </si>
  <si>
    <t>Софинансирование расходных обязательств поселений Новокубанского района, связанных с реализацией творческих проектов  муниципальных учреждений культуры</t>
  </si>
  <si>
    <t>районный бюджет</t>
  </si>
  <si>
    <t>1.1.1.5.</t>
  </si>
  <si>
    <t xml:space="preserve">Субсидии на 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краю. 
</t>
  </si>
  <si>
    <t>Сохранение кадрового потенциала в сфере культуры</t>
  </si>
  <si>
    <t>Динамика роста средней заработной платы работников муниципальных учреждений культуры за 2024 год</t>
  </si>
  <si>
    <t>реализация и развитие культурного и духовного потенциала каждой личности, развитие народного творчества, организация досуга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</si>
</sst>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topLeftCell="A61" workbookViewId="0">
      <selection activeCell="L61" sqref="L61:L67"/>
    </sheetView>
  </sheetViews>
  <sheetFormatPr defaultRowHeight="15" x14ac:dyDescent="0.25"/>
  <cols>
    <col min="1" max="1" width="8.140625" customWidth="1"/>
    <col min="2" max="2" width="31.28515625" customWidth="1"/>
    <col min="4" max="4" width="10" style="35" customWidth="1"/>
    <col min="5" max="5" width="11.28515625" customWidth="1"/>
    <col min="6" max="6" width="10.140625" customWidth="1"/>
    <col min="7" max="7" width="10.42578125" customWidth="1"/>
    <col min="8" max="8" width="11.28515625" customWidth="1"/>
    <col min="9" max="9" width="10.85546875" customWidth="1"/>
    <col min="11" max="11" width="32.5703125" customWidth="1"/>
    <col min="12" max="12" width="28.7109375" customWidth="1"/>
  </cols>
  <sheetData>
    <row r="1" spans="1:12" ht="51" customHeight="1" x14ac:dyDescent="0.25">
      <c r="A1" s="2"/>
      <c r="B1" s="2"/>
      <c r="C1" s="2"/>
      <c r="D1" s="32"/>
      <c r="E1" s="2"/>
      <c r="F1" s="2"/>
      <c r="G1" s="2"/>
      <c r="H1" s="2"/>
      <c r="I1" s="2"/>
      <c r="J1" s="2"/>
      <c r="K1" s="13" t="s">
        <v>37</v>
      </c>
      <c r="L1" s="14"/>
    </row>
    <row r="2" spans="1:12" ht="18.75" customHeight="1" x14ac:dyDescent="0.25">
      <c r="A2" s="2"/>
      <c r="B2" s="2"/>
      <c r="C2" s="2"/>
      <c r="D2" s="32"/>
      <c r="E2" s="2"/>
      <c r="F2" s="2"/>
      <c r="G2" s="2"/>
      <c r="H2" s="2"/>
      <c r="I2" s="2"/>
      <c r="J2" s="2"/>
      <c r="K2" s="1"/>
      <c r="L2" s="5"/>
    </row>
    <row r="3" spans="1:12" ht="15.75" x14ac:dyDescent="0.25">
      <c r="A3" s="15" t="s">
        <v>38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 x14ac:dyDescent="0.25">
      <c r="A4" s="15" t="s">
        <v>39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5.75" x14ac:dyDescent="0.25">
      <c r="A5" s="2"/>
      <c r="B5" s="2"/>
      <c r="C5" s="2"/>
      <c r="D5" s="32"/>
      <c r="E5" s="2"/>
      <c r="F5" s="2"/>
      <c r="G5" s="2"/>
      <c r="H5" s="2"/>
      <c r="I5" s="2"/>
      <c r="J5" s="2"/>
      <c r="K5" s="2"/>
      <c r="L5" s="2"/>
    </row>
    <row r="6" spans="1:12" ht="15.75" x14ac:dyDescent="0.25">
      <c r="A6" s="21" t="s">
        <v>0</v>
      </c>
      <c r="B6" s="21" t="s">
        <v>1</v>
      </c>
      <c r="C6" s="21" t="s">
        <v>2</v>
      </c>
      <c r="D6" s="20" t="s">
        <v>3</v>
      </c>
      <c r="E6" s="21" t="s">
        <v>40</v>
      </c>
      <c r="F6" s="21"/>
      <c r="G6" s="21"/>
      <c r="H6" s="21"/>
      <c r="I6" s="21"/>
      <c r="J6" s="21"/>
      <c r="K6" s="21" t="s">
        <v>4</v>
      </c>
      <c r="L6" s="21" t="s">
        <v>5</v>
      </c>
    </row>
    <row r="7" spans="1:12" ht="15.75" x14ac:dyDescent="0.25">
      <c r="A7" s="21"/>
      <c r="B7" s="21"/>
      <c r="C7" s="21"/>
      <c r="D7" s="20"/>
      <c r="E7" s="21" t="s">
        <v>6</v>
      </c>
      <c r="F7" s="21" t="s">
        <v>7</v>
      </c>
      <c r="G7" s="21"/>
      <c r="H7" s="21"/>
      <c r="I7" s="21"/>
      <c r="J7" s="21"/>
      <c r="K7" s="21"/>
      <c r="L7" s="21"/>
    </row>
    <row r="8" spans="1:12" ht="63" x14ac:dyDescent="0.25">
      <c r="A8" s="21"/>
      <c r="B8" s="21"/>
      <c r="C8" s="21"/>
      <c r="D8" s="20"/>
      <c r="E8" s="21"/>
      <c r="F8" s="3" t="s">
        <v>8</v>
      </c>
      <c r="G8" s="3" t="s">
        <v>9</v>
      </c>
      <c r="H8" s="11" t="s">
        <v>54</v>
      </c>
      <c r="I8" s="3" t="s">
        <v>10</v>
      </c>
      <c r="J8" s="3" t="s">
        <v>11</v>
      </c>
      <c r="K8" s="21"/>
      <c r="L8" s="21"/>
    </row>
    <row r="9" spans="1:12" ht="48" customHeight="1" x14ac:dyDescent="0.25">
      <c r="A9" s="3" t="s">
        <v>12</v>
      </c>
      <c r="B9" s="20" t="s">
        <v>13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35.25" customHeight="1" x14ac:dyDescent="0.25">
      <c r="A10" s="3" t="s">
        <v>14</v>
      </c>
      <c r="B10" s="20" t="s">
        <v>15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8.75" customHeight="1" x14ac:dyDescent="0.25">
      <c r="A11" s="21" t="s">
        <v>41</v>
      </c>
      <c r="B11" s="19" t="s">
        <v>16</v>
      </c>
      <c r="C11" s="19"/>
      <c r="D11" s="12" t="s">
        <v>17</v>
      </c>
      <c r="E11" s="6">
        <f>SUM(F11:J11)</f>
        <v>20855.599999999999</v>
      </c>
      <c r="F11" s="6">
        <f>F18+F25+F32+F45</f>
        <v>250</v>
      </c>
      <c r="G11" s="6">
        <f>G18+G25+G32+G45</f>
        <v>3770.5</v>
      </c>
      <c r="H11" s="6">
        <v>0</v>
      </c>
      <c r="I11" s="6">
        <f>I18+I25+I32+I45</f>
        <v>16835.099999999999</v>
      </c>
      <c r="J11" s="6">
        <v>0</v>
      </c>
      <c r="K11" s="19" t="s">
        <v>57</v>
      </c>
      <c r="L11" s="19" t="s">
        <v>25</v>
      </c>
    </row>
    <row r="12" spans="1:12" ht="18.75" customHeight="1" x14ac:dyDescent="0.25">
      <c r="A12" s="21"/>
      <c r="B12" s="19"/>
      <c r="C12" s="19"/>
      <c r="D12" s="12" t="s">
        <v>18</v>
      </c>
      <c r="E12" s="6">
        <f t="shared" ref="E12:E16" si="0">SUM(F12:J12)</f>
        <v>18967.5</v>
      </c>
      <c r="F12" s="6">
        <f t="shared" ref="F12:I12" si="1">F19+F26+F33+F47</f>
        <v>0</v>
      </c>
      <c r="G12" s="6">
        <f t="shared" si="1"/>
        <v>2000</v>
      </c>
      <c r="H12" s="6">
        <v>499.5</v>
      </c>
      <c r="I12" s="6">
        <f t="shared" si="1"/>
        <v>16468</v>
      </c>
      <c r="J12" s="6">
        <v>0</v>
      </c>
      <c r="K12" s="19"/>
      <c r="L12" s="19"/>
    </row>
    <row r="13" spans="1:12" ht="18.75" customHeight="1" x14ac:dyDescent="0.25">
      <c r="A13" s="21"/>
      <c r="B13" s="19"/>
      <c r="C13" s="19"/>
      <c r="D13" s="12" t="s">
        <v>19</v>
      </c>
      <c r="E13" s="6">
        <f t="shared" si="0"/>
        <v>22878.35</v>
      </c>
      <c r="F13" s="6">
        <f t="shared" ref="F13" si="2">F20+F27+F34+F48</f>
        <v>0</v>
      </c>
      <c r="G13" s="6">
        <f>G20+G27+G34+G48</f>
        <v>3500</v>
      </c>
      <c r="H13" s="6">
        <v>1129</v>
      </c>
      <c r="I13" s="6">
        <f>I20+I27+I34+I48</f>
        <v>18249.349999999999</v>
      </c>
      <c r="J13" s="6">
        <v>0</v>
      </c>
      <c r="K13" s="19"/>
      <c r="L13" s="19"/>
    </row>
    <row r="14" spans="1:12" ht="18.75" customHeight="1" x14ac:dyDescent="0.25">
      <c r="A14" s="21"/>
      <c r="B14" s="19"/>
      <c r="C14" s="19"/>
      <c r="D14" s="12" t="s">
        <v>20</v>
      </c>
      <c r="E14" s="6">
        <f>SUM(F14:J14)</f>
        <v>17700</v>
      </c>
      <c r="F14" s="6">
        <f t="shared" ref="F14:I14" si="3">F21+F28+F35+F49</f>
        <v>0</v>
      </c>
      <c r="G14" s="6">
        <f t="shared" si="3"/>
        <v>0</v>
      </c>
      <c r="H14" s="6">
        <v>0</v>
      </c>
      <c r="I14" s="6">
        <f t="shared" si="3"/>
        <v>17700</v>
      </c>
      <c r="J14" s="6">
        <v>0</v>
      </c>
      <c r="K14" s="19"/>
      <c r="L14" s="19"/>
    </row>
    <row r="15" spans="1:12" ht="18.75" customHeight="1" x14ac:dyDescent="0.25">
      <c r="A15" s="21"/>
      <c r="B15" s="19"/>
      <c r="C15" s="19"/>
      <c r="D15" s="12" t="s">
        <v>21</v>
      </c>
      <c r="E15" s="6">
        <f t="shared" si="0"/>
        <v>18600</v>
      </c>
      <c r="F15" s="6">
        <f t="shared" ref="F15:I15" si="4">F22+F29+F36+F50</f>
        <v>0</v>
      </c>
      <c r="G15" s="6">
        <f t="shared" si="4"/>
        <v>0</v>
      </c>
      <c r="H15" s="6">
        <v>0</v>
      </c>
      <c r="I15" s="6">
        <f t="shared" si="4"/>
        <v>18600</v>
      </c>
      <c r="J15" s="6">
        <v>0</v>
      </c>
      <c r="K15" s="19"/>
      <c r="L15" s="19"/>
    </row>
    <row r="16" spans="1:12" ht="18.75" customHeight="1" x14ac:dyDescent="0.25">
      <c r="A16" s="21"/>
      <c r="B16" s="19"/>
      <c r="C16" s="19"/>
      <c r="D16" s="12" t="s">
        <v>22</v>
      </c>
      <c r="E16" s="6">
        <f t="shared" si="0"/>
        <v>19500</v>
      </c>
      <c r="F16" s="6">
        <f t="shared" ref="F16:I16" si="5">F23+F30+F37+F51</f>
        <v>0</v>
      </c>
      <c r="G16" s="6">
        <f t="shared" si="5"/>
        <v>0</v>
      </c>
      <c r="H16" s="6">
        <v>0</v>
      </c>
      <c r="I16" s="6">
        <f t="shared" si="5"/>
        <v>19500</v>
      </c>
      <c r="J16" s="6">
        <v>0</v>
      </c>
      <c r="K16" s="19"/>
      <c r="L16" s="19"/>
    </row>
    <row r="17" spans="1:12" ht="15.75" x14ac:dyDescent="0.25">
      <c r="A17" s="21"/>
      <c r="B17" s="19"/>
      <c r="C17" s="19"/>
      <c r="D17" s="12" t="s">
        <v>6</v>
      </c>
      <c r="E17" s="6">
        <f>SUM(E11:E16)</f>
        <v>118501.45</v>
      </c>
      <c r="F17" s="6">
        <f>SUM(F11:F16)</f>
        <v>250</v>
      </c>
      <c r="G17" s="6">
        <f t="shared" ref="F17:J17" si="6">SUM(G11:G16)</f>
        <v>9270.5</v>
      </c>
      <c r="H17" s="6">
        <f t="shared" si="6"/>
        <v>1628.5</v>
      </c>
      <c r="I17" s="6">
        <f t="shared" si="6"/>
        <v>107352.45</v>
      </c>
      <c r="J17" s="6">
        <f t="shared" si="6"/>
        <v>0</v>
      </c>
      <c r="K17" s="19"/>
      <c r="L17" s="19"/>
    </row>
    <row r="18" spans="1:12" ht="17.25" customHeight="1" x14ac:dyDescent="0.25">
      <c r="A18" s="21" t="s">
        <v>23</v>
      </c>
      <c r="B18" s="22" t="s">
        <v>24</v>
      </c>
      <c r="C18" s="22"/>
      <c r="D18" s="12" t="s">
        <v>17</v>
      </c>
      <c r="E18" s="7">
        <f>SUM(F18:J18)</f>
        <v>18478.5</v>
      </c>
      <c r="F18" s="7">
        <v>0</v>
      </c>
      <c r="G18" s="7">
        <v>2000</v>
      </c>
      <c r="H18" s="7">
        <v>0</v>
      </c>
      <c r="I18" s="7">
        <v>16478.5</v>
      </c>
      <c r="J18" s="7">
        <v>0</v>
      </c>
      <c r="K18" s="16" t="s">
        <v>50</v>
      </c>
      <c r="L18" s="19" t="s">
        <v>25</v>
      </c>
    </row>
    <row r="19" spans="1:12" ht="17.25" customHeight="1" x14ac:dyDescent="0.25">
      <c r="A19" s="21"/>
      <c r="B19" s="22"/>
      <c r="C19" s="22"/>
      <c r="D19" s="12" t="s">
        <v>18</v>
      </c>
      <c r="E19" s="7">
        <f t="shared" ref="E19:E31" si="7">SUM(F19:J19)</f>
        <v>18468</v>
      </c>
      <c r="F19" s="7">
        <v>0</v>
      </c>
      <c r="G19" s="7">
        <v>2000</v>
      </c>
      <c r="H19" s="7">
        <v>0</v>
      </c>
      <c r="I19" s="7">
        <v>16468</v>
      </c>
      <c r="J19" s="7">
        <v>0</v>
      </c>
      <c r="K19" s="17"/>
      <c r="L19" s="19"/>
    </row>
    <row r="20" spans="1:12" ht="17.25" customHeight="1" x14ac:dyDescent="0.25">
      <c r="A20" s="21"/>
      <c r="B20" s="22"/>
      <c r="C20" s="22"/>
      <c r="D20" s="12" t="s">
        <v>19</v>
      </c>
      <c r="E20" s="7">
        <f t="shared" si="7"/>
        <v>18032.3</v>
      </c>
      <c r="F20" s="7">
        <v>0</v>
      </c>
      <c r="G20" s="7">
        <v>0</v>
      </c>
      <c r="H20" s="7">
        <v>0</v>
      </c>
      <c r="I20" s="7">
        <v>18032.3</v>
      </c>
      <c r="J20" s="7">
        <v>0</v>
      </c>
      <c r="K20" s="17"/>
      <c r="L20" s="19"/>
    </row>
    <row r="21" spans="1:12" ht="17.25" customHeight="1" x14ac:dyDescent="0.25">
      <c r="A21" s="21"/>
      <c r="B21" s="22"/>
      <c r="C21" s="22"/>
      <c r="D21" s="12" t="s">
        <v>20</v>
      </c>
      <c r="E21" s="7">
        <f t="shared" si="7"/>
        <v>17700</v>
      </c>
      <c r="F21" s="7">
        <v>0</v>
      </c>
      <c r="G21" s="7">
        <v>0</v>
      </c>
      <c r="H21" s="6">
        <v>0</v>
      </c>
      <c r="I21" s="7">
        <v>17700</v>
      </c>
      <c r="J21" s="7">
        <v>0</v>
      </c>
      <c r="K21" s="17"/>
      <c r="L21" s="19"/>
    </row>
    <row r="22" spans="1:12" ht="17.25" customHeight="1" x14ac:dyDescent="0.25">
      <c r="A22" s="21"/>
      <c r="B22" s="22"/>
      <c r="C22" s="22"/>
      <c r="D22" s="12" t="s">
        <v>21</v>
      </c>
      <c r="E22" s="7">
        <f t="shared" si="7"/>
        <v>18600</v>
      </c>
      <c r="F22" s="7">
        <v>0</v>
      </c>
      <c r="G22" s="7">
        <v>0</v>
      </c>
      <c r="H22" s="6">
        <v>0</v>
      </c>
      <c r="I22" s="7">
        <v>18600</v>
      </c>
      <c r="J22" s="7">
        <v>0</v>
      </c>
      <c r="K22" s="17"/>
      <c r="L22" s="19"/>
    </row>
    <row r="23" spans="1:12" ht="17.25" customHeight="1" x14ac:dyDescent="0.25">
      <c r="A23" s="21"/>
      <c r="B23" s="22"/>
      <c r="C23" s="22"/>
      <c r="D23" s="12" t="s">
        <v>22</v>
      </c>
      <c r="E23" s="7">
        <f t="shared" si="7"/>
        <v>19500</v>
      </c>
      <c r="F23" s="7">
        <v>0</v>
      </c>
      <c r="G23" s="7">
        <v>0</v>
      </c>
      <c r="H23" s="6">
        <v>0</v>
      </c>
      <c r="I23" s="7">
        <v>19500</v>
      </c>
      <c r="J23" s="7">
        <v>0</v>
      </c>
      <c r="K23" s="17"/>
      <c r="L23" s="19"/>
    </row>
    <row r="24" spans="1:12" ht="88.5" customHeight="1" x14ac:dyDescent="0.25">
      <c r="A24" s="21"/>
      <c r="B24" s="22"/>
      <c r="C24" s="22"/>
      <c r="D24" s="12" t="s">
        <v>6</v>
      </c>
      <c r="E24" s="7">
        <f>SUM(E18:E23)</f>
        <v>110778.8</v>
      </c>
      <c r="F24" s="7">
        <f t="shared" ref="F24:J24" si="8">SUM(F18:F23)</f>
        <v>0</v>
      </c>
      <c r="G24" s="7">
        <f t="shared" si="8"/>
        <v>4000</v>
      </c>
      <c r="H24" s="7">
        <f t="shared" si="8"/>
        <v>0</v>
      </c>
      <c r="I24" s="7">
        <f t="shared" si="8"/>
        <v>106778.8</v>
      </c>
      <c r="J24" s="7">
        <f t="shared" si="8"/>
        <v>0</v>
      </c>
      <c r="K24" s="18"/>
      <c r="L24" s="19"/>
    </row>
    <row r="25" spans="1:12" ht="17.25" customHeight="1" x14ac:dyDescent="0.25">
      <c r="A25" s="21" t="s">
        <v>42</v>
      </c>
      <c r="B25" s="22" t="s">
        <v>52</v>
      </c>
      <c r="C25" s="22"/>
      <c r="D25" s="12" t="s">
        <v>17</v>
      </c>
      <c r="E25" s="7">
        <f>SUM(F25:J25)</f>
        <v>2000</v>
      </c>
      <c r="F25" s="7">
        <v>0</v>
      </c>
      <c r="G25" s="7">
        <v>1700</v>
      </c>
      <c r="H25" s="6">
        <v>0</v>
      </c>
      <c r="I25" s="7">
        <v>300</v>
      </c>
      <c r="J25" s="7">
        <v>0</v>
      </c>
      <c r="K25" s="20" t="s">
        <v>26</v>
      </c>
      <c r="L25" s="19" t="s">
        <v>25</v>
      </c>
    </row>
    <row r="26" spans="1:12" ht="17.25" customHeight="1" x14ac:dyDescent="0.25">
      <c r="A26" s="21"/>
      <c r="B26" s="22"/>
      <c r="C26" s="22"/>
      <c r="D26" s="12" t="s">
        <v>18</v>
      </c>
      <c r="E26" s="7">
        <f t="shared" ref="E26:E30" si="9">SUM(F26:J26)</f>
        <v>0</v>
      </c>
      <c r="F26" s="7">
        <v>0</v>
      </c>
      <c r="G26" s="7">
        <v>0</v>
      </c>
      <c r="H26" s="6">
        <v>0</v>
      </c>
      <c r="I26" s="7">
        <v>0</v>
      </c>
      <c r="J26" s="7">
        <v>0</v>
      </c>
      <c r="K26" s="20"/>
      <c r="L26" s="19"/>
    </row>
    <row r="27" spans="1:12" ht="17.25" customHeight="1" x14ac:dyDescent="0.25">
      <c r="A27" s="21"/>
      <c r="B27" s="22"/>
      <c r="C27" s="22"/>
      <c r="D27" s="12" t="s">
        <v>19</v>
      </c>
      <c r="E27" s="7">
        <f t="shared" si="9"/>
        <v>3717.05</v>
      </c>
      <c r="F27" s="7">
        <v>0</v>
      </c>
      <c r="G27" s="7">
        <v>3500</v>
      </c>
      <c r="H27" s="6">
        <v>0</v>
      </c>
      <c r="I27" s="7">
        <v>217.05</v>
      </c>
      <c r="J27" s="7">
        <v>0</v>
      </c>
      <c r="K27" s="20"/>
      <c r="L27" s="19"/>
    </row>
    <row r="28" spans="1:12" ht="17.25" customHeight="1" x14ac:dyDescent="0.25">
      <c r="A28" s="21"/>
      <c r="B28" s="22"/>
      <c r="C28" s="22"/>
      <c r="D28" s="12" t="s">
        <v>20</v>
      </c>
      <c r="E28" s="7">
        <f t="shared" si="9"/>
        <v>0</v>
      </c>
      <c r="F28" s="7">
        <v>0</v>
      </c>
      <c r="G28" s="7">
        <v>0</v>
      </c>
      <c r="H28" s="6">
        <v>0</v>
      </c>
      <c r="I28" s="7">
        <v>0</v>
      </c>
      <c r="J28" s="7">
        <v>0</v>
      </c>
      <c r="K28" s="20"/>
      <c r="L28" s="19"/>
    </row>
    <row r="29" spans="1:12" ht="17.25" customHeight="1" x14ac:dyDescent="0.25">
      <c r="A29" s="21"/>
      <c r="B29" s="22"/>
      <c r="C29" s="22"/>
      <c r="D29" s="12" t="s">
        <v>21</v>
      </c>
      <c r="E29" s="7">
        <f t="shared" si="9"/>
        <v>0</v>
      </c>
      <c r="F29" s="7">
        <v>0</v>
      </c>
      <c r="G29" s="7">
        <v>0</v>
      </c>
      <c r="H29" s="6">
        <v>0</v>
      </c>
      <c r="I29" s="7">
        <v>0</v>
      </c>
      <c r="J29" s="7">
        <v>0</v>
      </c>
      <c r="K29" s="20"/>
      <c r="L29" s="19"/>
    </row>
    <row r="30" spans="1:12" ht="17.25" customHeight="1" x14ac:dyDescent="0.25">
      <c r="A30" s="21"/>
      <c r="B30" s="22"/>
      <c r="C30" s="22"/>
      <c r="D30" s="12" t="s">
        <v>22</v>
      </c>
      <c r="E30" s="7">
        <f t="shared" si="9"/>
        <v>0</v>
      </c>
      <c r="F30" s="7">
        <v>0</v>
      </c>
      <c r="G30" s="7">
        <v>0</v>
      </c>
      <c r="H30" s="6">
        <v>0</v>
      </c>
      <c r="I30" s="7">
        <v>0</v>
      </c>
      <c r="J30" s="7">
        <v>0</v>
      </c>
      <c r="K30" s="20"/>
      <c r="L30" s="19"/>
    </row>
    <row r="31" spans="1:12" ht="17.25" customHeight="1" x14ac:dyDescent="0.25">
      <c r="A31" s="21"/>
      <c r="B31" s="22"/>
      <c r="C31" s="22"/>
      <c r="D31" s="12" t="s">
        <v>6</v>
      </c>
      <c r="E31" s="7">
        <f t="shared" si="7"/>
        <v>5717.05</v>
      </c>
      <c r="F31" s="7">
        <f>SUM(F25:F30)</f>
        <v>0</v>
      </c>
      <c r="G31" s="7">
        <f t="shared" ref="G31:J31" si="10">SUM(G25:G30)</f>
        <v>5200</v>
      </c>
      <c r="H31" s="7">
        <f t="shared" si="10"/>
        <v>0</v>
      </c>
      <c r="I31" s="7">
        <f t="shared" si="10"/>
        <v>517.04999999999995</v>
      </c>
      <c r="J31" s="7">
        <f t="shared" si="10"/>
        <v>0</v>
      </c>
      <c r="K31" s="20"/>
      <c r="L31" s="19"/>
    </row>
    <row r="32" spans="1:12" ht="17.25" customHeight="1" x14ac:dyDescent="0.25">
      <c r="A32" s="21" t="s">
        <v>44</v>
      </c>
      <c r="B32" s="16" t="s">
        <v>27</v>
      </c>
      <c r="C32" s="23"/>
      <c r="D32" s="33" t="s">
        <v>17</v>
      </c>
      <c r="E32" s="7">
        <f>SUM(F32:J32)</f>
        <v>226.3</v>
      </c>
      <c r="F32" s="7">
        <v>150</v>
      </c>
      <c r="G32" s="7">
        <v>42.3</v>
      </c>
      <c r="H32" s="6">
        <v>0</v>
      </c>
      <c r="I32" s="7">
        <v>34</v>
      </c>
      <c r="J32" s="7">
        <v>0</v>
      </c>
      <c r="K32" s="16" t="s">
        <v>28</v>
      </c>
      <c r="L32" s="19" t="s">
        <v>25</v>
      </c>
    </row>
    <row r="33" spans="1:12" ht="17.25" customHeight="1" x14ac:dyDescent="0.25">
      <c r="A33" s="21"/>
      <c r="B33" s="17"/>
      <c r="C33" s="24"/>
      <c r="D33" s="33" t="s">
        <v>18</v>
      </c>
      <c r="E33" s="7">
        <f t="shared" ref="E33:E38" si="11">SUM(F33:J33)</f>
        <v>0</v>
      </c>
      <c r="F33" s="7">
        <v>0</v>
      </c>
      <c r="G33" s="7">
        <v>0</v>
      </c>
      <c r="H33" s="6">
        <v>0</v>
      </c>
      <c r="I33" s="7">
        <v>0</v>
      </c>
      <c r="J33" s="7">
        <v>0</v>
      </c>
      <c r="K33" s="17"/>
      <c r="L33" s="19"/>
    </row>
    <row r="34" spans="1:12" ht="17.25" customHeight="1" x14ac:dyDescent="0.25">
      <c r="A34" s="21"/>
      <c r="B34" s="17"/>
      <c r="C34" s="24"/>
      <c r="D34" s="33" t="s">
        <v>19</v>
      </c>
      <c r="E34" s="7">
        <f t="shared" si="11"/>
        <v>0</v>
      </c>
      <c r="F34" s="7">
        <v>0</v>
      </c>
      <c r="G34" s="7">
        <v>0</v>
      </c>
      <c r="H34" s="6">
        <v>0</v>
      </c>
      <c r="I34" s="7">
        <v>0</v>
      </c>
      <c r="J34" s="7">
        <v>0</v>
      </c>
      <c r="K34" s="17"/>
      <c r="L34" s="19"/>
    </row>
    <row r="35" spans="1:12" ht="17.25" customHeight="1" x14ac:dyDescent="0.25">
      <c r="A35" s="21"/>
      <c r="B35" s="17"/>
      <c r="C35" s="24"/>
      <c r="D35" s="33" t="s">
        <v>20</v>
      </c>
      <c r="E35" s="7">
        <f t="shared" si="11"/>
        <v>0</v>
      </c>
      <c r="F35" s="7">
        <v>0</v>
      </c>
      <c r="G35" s="7">
        <v>0</v>
      </c>
      <c r="H35" s="6">
        <v>0</v>
      </c>
      <c r="I35" s="7">
        <v>0</v>
      </c>
      <c r="J35" s="7">
        <v>0</v>
      </c>
      <c r="K35" s="17"/>
      <c r="L35" s="19"/>
    </row>
    <row r="36" spans="1:12" ht="17.25" customHeight="1" x14ac:dyDescent="0.25">
      <c r="A36" s="21"/>
      <c r="B36" s="17"/>
      <c r="C36" s="24"/>
      <c r="D36" s="33" t="s">
        <v>21</v>
      </c>
      <c r="E36" s="7">
        <f t="shared" si="11"/>
        <v>0</v>
      </c>
      <c r="F36" s="7">
        <v>0</v>
      </c>
      <c r="G36" s="7">
        <v>0</v>
      </c>
      <c r="H36" s="6">
        <v>0</v>
      </c>
      <c r="I36" s="7">
        <v>0</v>
      </c>
      <c r="J36" s="7">
        <v>0</v>
      </c>
      <c r="K36" s="17"/>
      <c r="L36" s="19"/>
    </row>
    <row r="37" spans="1:12" ht="17.25" customHeight="1" x14ac:dyDescent="0.25">
      <c r="A37" s="21"/>
      <c r="B37" s="17"/>
      <c r="C37" s="24"/>
      <c r="D37" s="33" t="s">
        <v>22</v>
      </c>
      <c r="E37" s="7">
        <f t="shared" si="11"/>
        <v>0</v>
      </c>
      <c r="F37" s="7">
        <v>0</v>
      </c>
      <c r="G37" s="7">
        <v>0</v>
      </c>
      <c r="H37" s="6">
        <v>0</v>
      </c>
      <c r="I37" s="7">
        <v>0</v>
      </c>
      <c r="J37" s="7">
        <v>0</v>
      </c>
      <c r="K37" s="17"/>
      <c r="L37" s="19"/>
    </row>
    <row r="38" spans="1:12" ht="17.25" customHeight="1" x14ac:dyDescent="0.25">
      <c r="A38" s="21"/>
      <c r="B38" s="18"/>
      <c r="C38" s="25"/>
      <c r="D38" s="33" t="s">
        <v>6</v>
      </c>
      <c r="E38" s="7">
        <f t="shared" si="11"/>
        <v>226.3</v>
      </c>
      <c r="F38" s="7">
        <f>SUM(F32:F37)</f>
        <v>150</v>
      </c>
      <c r="G38" s="7">
        <f t="shared" ref="G38:J38" si="12">SUM(G32:G37)</f>
        <v>42.3</v>
      </c>
      <c r="H38" s="6">
        <v>0</v>
      </c>
      <c r="I38" s="7">
        <f t="shared" si="12"/>
        <v>34</v>
      </c>
      <c r="J38" s="7">
        <f t="shared" si="12"/>
        <v>0</v>
      </c>
      <c r="K38" s="18"/>
      <c r="L38" s="19"/>
    </row>
    <row r="39" spans="1:12" ht="17.25" customHeight="1" x14ac:dyDescent="0.25">
      <c r="A39" s="21" t="s">
        <v>45</v>
      </c>
      <c r="B39" s="29" t="s">
        <v>29</v>
      </c>
      <c r="C39" s="23"/>
      <c r="D39" s="12" t="s">
        <v>17</v>
      </c>
      <c r="E39" s="7">
        <f>SUM(F39:J39)</f>
        <v>150.79999999999998</v>
      </c>
      <c r="F39" s="7">
        <v>100</v>
      </c>
      <c r="G39" s="7">
        <v>28.2</v>
      </c>
      <c r="H39" s="6">
        <v>0</v>
      </c>
      <c r="I39" s="7">
        <v>22.6</v>
      </c>
      <c r="J39" s="7">
        <v>0</v>
      </c>
      <c r="K39" s="16" t="s">
        <v>30</v>
      </c>
      <c r="L39" s="19" t="s">
        <v>25</v>
      </c>
    </row>
    <row r="40" spans="1:12" ht="17.25" customHeight="1" x14ac:dyDescent="0.25">
      <c r="A40" s="21"/>
      <c r="B40" s="30"/>
      <c r="C40" s="24"/>
      <c r="D40" s="12" t="s">
        <v>18</v>
      </c>
      <c r="E40" s="7">
        <f t="shared" ref="E40:E45" si="13">SUM(F40:J40)</f>
        <v>0</v>
      </c>
      <c r="F40" s="7">
        <v>0</v>
      </c>
      <c r="G40" s="7">
        <v>0</v>
      </c>
      <c r="H40" s="6">
        <v>0</v>
      </c>
      <c r="I40" s="7">
        <v>0</v>
      </c>
      <c r="J40" s="7">
        <v>0</v>
      </c>
      <c r="K40" s="17"/>
      <c r="L40" s="19"/>
    </row>
    <row r="41" spans="1:12" ht="17.25" customHeight="1" x14ac:dyDescent="0.25">
      <c r="A41" s="21"/>
      <c r="B41" s="30"/>
      <c r="C41" s="24"/>
      <c r="D41" s="12" t="s">
        <v>19</v>
      </c>
      <c r="E41" s="7">
        <f t="shared" si="13"/>
        <v>0</v>
      </c>
      <c r="F41" s="7">
        <v>0</v>
      </c>
      <c r="G41" s="7">
        <v>0</v>
      </c>
      <c r="H41" s="6">
        <v>0</v>
      </c>
      <c r="I41" s="7">
        <v>0</v>
      </c>
      <c r="J41" s="7">
        <v>0</v>
      </c>
      <c r="K41" s="17"/>
      <c r="L41" s="19"/>
    </row>
    <row r="42" spans="1:12" ht="17.25" customHeight="1" x14ac:dyDescent="0.25">
      <c r="A42" s="21"/>
      <c r="B42" s="30"/>
      <c r="C42" s="24"/>
      <c r="D42" s="12" t="s">
        <v>20</v>
      </c>
      <c r="E42" s="7">
        <f t="shared" si="13"/>
        <v>0</v>
      </c>
      <c r="F42" s="7">
        <v>0</v>
      </c>
      <c r="G42" s="7">
        <v>0</v>
      </c>
      <c r="H42" s="6">
        <v>0</v>
      </c>
      <c r="I42" s="7">
        <v>0</v>
      </c>
      <c r="J42" s="7">
        <v>0</v>
      </c>
      <c r="K42" s="17"/>
      <c r="L42" s="19"/>
    </row>
    <row r="43" spans="1:12" ht="17.25" customHeight="1" x14ac:dyDescent="0.25">
      <c r="A43" s="21"/>
      <c r="B43" s="30"/>
      <c r="C43" s="24"/>
      <c r="D43" s="12" t="s">
        <v>21</v>
      </c>
      <c r="E43" s="7">
        <f t="shared" si="13"/>
        <v>0</v>
      </c>
      <c r="F43" s="7">
        <v>0</v>
      </c>
      <c r="G43" s="7">
        <v>0</v>
      </c>
      <c r="H43" s="6">
        <v>0</v>
      </c>
      <c r="I43" s="7">
        <v>0</v>
      </c>
      <c r="J43" s="7">
        <v>0</v>
      </c>
      <c r="K43" s="17"/>
      <c r="L43" s="19"/>
    </row>
    <row r="44" spans="1:12" ht="17.25" customHeight="1" x14ac:dyDescent="0.25">
      <c r="A44" s="21"/>
      <c r="B44" s="30"/>
      <c r="C44" s="24"/>
      <c r="D44" s="12" t="s">
        <v>22</v>
      </c>
      <c r="E44" s="7">
        <f t="shared" si="13"/>
        <v>0</v>
      </c>
      <c r="F44" s="7">
        <v>0</v>
      </c>
      <c r="G44" s="7">
        <v>0</v>
      </c>
      <c r="H44" s="6">
        <v>0</v>
      </c>
      <c r="I44" s="7">
        <v>0</v>
      </c>
      <c r="J44" s="7">
        <v>0</v>
      </c>
      <c r="K44" s="17"/>
      <c r="L44" s="19"/>
    </row>
    <row r="45" spans="1:12" ht="17.25" customHeight="1" x14ac:dyDescent="0.25">
      <c r="A45" s="21"/>
      <c r="B45" s="31"/>
      <c r="C45" s="25"/>
      <c r="D45" s="12" t="s">
        <v>6</v>
      </c>
      <c r="E45" s="7">
        <f>SUM(F45:J45)</f>
        <v>150.79999999999998</v>
      </c>
      <c r="F45" s="7">
        <f>SUM(F39:F44)</f>
        <v>100</v>
      </c>
      <c r="G45" s="7">
        <f t="shared" ref="G45:J45" si="14">SUM(G39:G44)</f>
        <v>28.2</v>
      </c>
      <c r="H45" s="7">
        <f t="shared" si="14"/>
        <v>0</v>
      </c>
      <c r="I45" s="7">
        <f t="shared" si="14"/>
        <v>22.6</v>
      </c>
      <c r="J45" s="7">
        <f t="shared" si="14"/>
        <v>0</v>
      </c>
      <c r="K45" s="18"/>
      <c r="L45" s="19"/>
    </row>
    <row r="46" spans="1:12" ht="48.75" customHeight="1" x14ac:dyDescent="0.25">
      <c r="A46" s="21" t="s">
        <v>55</v>
      </c>
      <c r="B46" s="29" t="s">
        <v>56</v>
      </c>
      <c r="C46" s="23"/>
      <c r="D46" s="12" t="s">
        <v>17</v>
      </c>
      <c r="E46" s="7">
        <v>0</v>
      </c>
      <c r="F46" s="7">
        <v>0</v>
      </c>
      <c r="G46" s="7">
        <v>0</v>
      </c>
      <c r="H46" s="6">
        <v>0</v>
      </c>
      <c r="I46" s="7">
        <v>0</v>
      </c>
      <c r="J46" s="7">
        <v>0</v>
      </c>
      <c r="K46" s="16" t="s">
        <v>58</v>
      </c>
      <c r="L46" s="19" t="s">
        <v>25</v>
      </c>
    </row>
    <row r="47" spans="1:12" ht="48.75" customHeight="1" x14ac:dyDescent="0.25">
      <c r="A47" s="21"/>
      <c r="B47" s="30"/>
      <c r="C47" s="24"/>
      <c r="D47" s="12" t="s">
        <v>18</v>
      </c>
      <c r="E47" s="7">
        <f t="shared" ref="E47:E52" si="15">SUM(F47:J47)</f>
        <v>499.5</v>
      </c>
      <c r="F47" s="7">
        <v>0</v>
      </c>
      <c r="G47" s="7">
        <v>0</v>
      </c>
      <c r="H47" s="6">
        <v>499.5</v>
      </c>
      <c r="I47" s="7">
        <v>0</v>
      </c>
      <c r="J47" s="7">
        <v>0</v>
      </c>
      <c r="K47" s="17"/>
      <c r="L47" s="19"/>
    </row>
    <row r="48" spans="1:12" ht="48.75" customHeight="1" x14ac:dyDescent="0.25">
      <c r="A48" s="21"/>
      <c r="B48" s="30"/>
      <c r="C48" s="24"/>
      <c r="D48" s="12" t="s">
        <v>19</v>
      </c>
      <c r="E48" s="7">
        <f t="shared" si="15"/>
        <v>1129</v>
      </c>
      <c r="F48" s="7">
        <v>0</v>
      </c>
      <c r="G48" s="7">
        <v>0</v>
      </c>
      <c r="H48" s="6">
        <v>1129</v>
      </c>
      <c r="I48" s="7">
        <v>0</v>
      </c>
      <c r="J48" s="7">
        <v>0</v>
      </c>
      <c r="K48" s="17"/>
      <c r="L48" s="19"/>
    </row>
    <row r="49" spans="1:12" ht="48.75" customHeight="1" x14ac:dyDescent="0.25">
      <c r="A49" s="21"/>
      <c r="B49" s="30"/>
      <c r="C49" s="24"/>
      <c r="D49" s="12" t="s">
        <v>20</v>
      </c>
      <c r="E49" s="7">
        <f t="shared" si="15"/>
        <v>0</v>
      </c>
      <c r="F49" s="7">
        <v>0</v>
      </c>
      <c r="G49" s="7">
        <v>0</v>
      </c>
      <c r="H49" s="6">
        <v>0</v>
      </c>
      <c r="I49" s="7">
        <v>0</v>
      </c>
      <c r="J49" s="7">
        <v>0</v>
      </c>
      <c r="K49" s="17"/>
      <c r="L49" s="19"/>
    </row>
    <row r="50" spans="1:12" ht="48.75" customHeight="1" x14ac:dyDescent="0.25">
      <c r="A50" s="21"/>
      <c r="B50" s="30"/>
      <c r="C50" s="24"/>
      <c r="D50" s="12" t="s">
        <v>21</v>
      </c>
      <c r="E50" s="7">
        <f t="shared" si="15"/>
        <v>0</v>
      </c>
      <c r="F50" s="7">
        <v>0</v>
      </c>
      <c r="G50" s="7">
        <v>0</v>
      </c>
      <c r="H50" s="6">
        <v>0</v>
      </c>
      <c r="I50" s="7">
        <v>0</v>
      </c>
      <c r="J50" s="7">
        <v>0</v>
      </c>
      <c r="K50" s="17"/>
      <c r="L50" s="19"/>
    </row>
    <row r="51" spans="1:12" ht="48.75" customHeight="1" x14ac:dyDescent="0.25">
      <c r="A51" s="21"/>
      <c r="B51" s="30"/>
      <c r="C51" s="24"/>
      <c r="D51" s="12" t="s">
        <v>22</v>
      </c>
      <c r="E51" s="7">
        <f t="shared" si="15"/>
        <v>0</v>
      </c>
      <c r="F51" s="7">
        <v>0</v>
      </c>
      <c r="G51" s="7">
        <v>0</v>
      </c>
      <c r="H51" s="6">
        <v>0</v>
      </c>
      <c r="I51" s="7">
        <v>0</v>
      </c>
      <c r="J51" s="7">
        <v>0</v>
      </c>
      <c r="K51" s="17"/>
      <c r="L51" s="19"/>
    </row>
    <row r="52" spans="1:12" ht="51.75" customHeight="1" x14ac:dyDescent="0.25">
      <c r="A52" s="21"/>
      <c r="B52" s="31"/>
      <c r="C52" s="25"/>
      <c r="D52" s="12" t="s">
        <v>6</v>
      </c>
      <c r="E52" s="7">
        <f t="shared" si="15"/>
        <v>1628.5</v>
      </c>
      <c r="F52" s="7">
        <f>SUM(F46:F51)</f>
        <v>0</v>
      </c>
      <c r="G52" s="7">
        <f t="shared" ref="G52:J52" si="16">SUM(G46:G51)</f>
        <v>0</v>
      </c>
      <c r="H52" s="7">
        <f t="shared" si="16"/>
        <v>1628.5</v>
      </c>
      <c r="I52" s="7">
        <f t="shared" si="16"/>
        <v>0</v>
      </c>
      <c r="J52" s="7">
        <f t="shared" si="16"/>
        <v>0</v>
      </c>
      <c r="K52" s="18"/>
      <c r="L52" s="19"/>
    </row>
    <row r="53" spans="1:12" ht="51" customHeight="1" x14ac:dyDescent="0.25">
      <c r="A53" s="3" t="s">
        <v>31</v>
      </c>
      <c r="B53" s="22" t="s">
        <v>32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ht="17.25" customHeight="1" x14ac:dyDescent="0.25">
      <c r="A54" s="23" t="s">
        <v>33</v>
      </c>
      <c r="B54" s="16" t="s">
        <v>34</v>
      </c>
      <c r="C54" s="23"/>
      <c r="D54" s="33" t="s">
        <v>17</v>
      </c>
      <c r="E54" s="7">
        <f>SUM(F54:J54)</f>
        <v>214.3</v>
      </c>
      <c r="F54" s="7">
        <f>F61</f>
        <v>0</v>
      </c>
      <c r="G54" s="7">
        <f>G61</f>
        <v>0</v>
      </c>
      <c r="H54" s="6">
        <v>0</v>
      </c>
      <c r="I54" s="7">
        <f>I61</f>
        <v>214.3</v>
      </c>
      <c r="J54" s="7">
        <v>0</v>
      </c>
      <c r="K54" s="16" t="s">
        <v>59</v>
      </c>
      <c r="L54" s="19" t="s">
        <v>25</v>
      </c>
    </row>
    <row r="55" spans="1:12" ht="17.25" customHeight="1" x14ac:dyDescent="0.25">
      <c r="A55" s="24"/>
      <c r="B55" s="17"/>
      <c r="C55" s="24"/>
      <c r="D55" s="33" t="s">
        <v>18</v>
      </c>
      <c r="E55" s="7">
        <f t="shared" ref="E55:E60" si="17">SUM(F55:J55)</f>
        <v>340</v>
      </c>
      <c r="F55" s="7">
        <f t="shared" ref="F55:I59" si="18">F62</f>
        <v>0</v>
      </c>
      <c r="G55" s="7">
        <f t="shared" si="18"/>
        <v>0</v>
      </c>
      <c r="H55" s="6">
        <v>0</v>
      </c>
      <c r="I55" s="7">
        <f t="shared" si="18"/>
        <v>340</v>
      </c>
      <c r="J55" s="7">
        <v>0</v>
      </c>
      <c r="K55" s="17"/>
      <c r="L55" s="19"/>
    </row>
    <row r="56" spans="1:12" ht="17.25" customHeight="1" x14ac:dyDescent="0.25">
      <c r="A56" s="24"/>
      <c r="B56" s="17"/>
      <c r="C56" s="24"/>
      <c r="D56" s="33" t="s">
        <v>19</v>
      </c>
      <c r="E56" s="7">
        <f t="shared" si="17"/>
        <v>2109.1</v>
      </c>
      <c r="F56" s="7">
        <f t="shared" si="18"/>
        <v>0</v>
      </c>
      <c r="G56" s="7">
        <f>G63+G70</f>
        <v>1060</v>
      </c>
      <c r="H56" s="6">
        <v>0</v>
      </c>
      <c r="I56" s="7">
        <v>1049.0999999999999</v>
      </c>
      <c r="J56" s="7">
        <v>0</v>
      </c>
      <c r="K56" s="17"/>
      <c r="L56" s="19"/>
    </row>
    <row r="57" spans="1:12" ht="17.25" customHeight="1" x14ac:dyDescent="0.25">
      <c r="A57" s="24"/>
      <c r="B57" s="17"/>
      <c r="C57" s="24"/>
      <c r="D57" s="33" t="s">
        <v>20</v>
      </c>
      <c r="E57" s="7">
        <f t="shared" si="17"/>
        <v>300</v>
      </c>
      <c r="F57" s="7">
        <f t="shared" si="18"/>
        <v>0</v>
      </c>
      <c r="G57" s="7">
        <f t="shared" si="18"/>
        <v>0</v>
      </c>
      <c r="H57" s="6">
        <v>0</v>
      </c>
      <c r="I57" s="7">
        <f t="shared" si="18"/>
        <v>300</v>
      </c>
      <c r="J57" s="7">
        <v>0</v>
      </c>
      <c r="K57" s="17"/>
      <c r="L57" s="19"/>
    </row>
    <row r="58" spans="1:12" ht="17.25" customHeight="1" x14ac:dyDescent="0.25">
      <c r="A58" s="24"/>
      <c r="B58" s="17"/>
      <c r="C58" s="24"/>
      <c r="D58" s="33" t="s">
        <v>21</v>
      </c>
      <c r="E58" s="7">
        <f t="shared" si="17"/>
        <v>1300</v>
      </c>
      <c r="F58" s="7">
        <f t="shared" si="18"/>
        <v>0</v>
      </c>
      <c r="G58" s="7">
        <f t="shared" si="18"/>
        <v>0</v>
      </c>
      <c r="H58" s="6">
        <v>0</v>
      </c>
      <c r="I58" s="7">
        <f t="shared" si="18"/>
        <v>1300</v>
      </c>
      <c r="J58" s="7">
        <v>0</v>
      </c>
      <c r="K58" s="17"/>
      <c r="L58" s="19"/>
    </row>
    <row r="59" spans="1:12" ht="17.25" customHeight="1" x14ac:dyDescent="0.25">
      <c r="A59" s="24"/>
      <c r="B59" s="17"/>
      <c r="C59" s="24"/>
      <c r="D59" s="33" t="s">
        <v>22</v>
      </c>
      <c r="E59" s="7">
        <f t="shared" si="17"/>
        <v>300</v>
      </c>
      <c r="F59" s="7">
        <f t="shared" si="18"/>
        <v>0</v>
      </c>
      <c r="G59" s="7">
        <f t="shared" si="18"/>
        <v>0</v>
      </c>
      <c r="H59" s="6">
        <v>0</v>
      </c>
      <c r="I59" s="7">
        <f t="shared" si="18"/>
        <v>300</v>
      </c>
      <c r="J59" s="7">
        <v>0</v>
      </c>
      <c r="K59" s="17"/>
      <c r="L59" s="19"/>
    </row>
    <row r="60" spans="1:12" ht="17.25" customHeight="1" x14ac:dyDescent="0.25">
      <c r="A60" s="25"/>
      <c r="B60" s="18"/>
      <c r="C60" s="25"/>
      <c r="D60" s="33" t="s">
        <v>6</v>
      </c>
      <c r="E60" s="7">
        <f t="shared" si="17"/>
        <v>4563.3999999999996</v>
      </c>
      <c r="F60" s="7">
        <f>SUM(F54:F59)</f>
        <v>0</v>
      </c>
      <c r="G60" s="7">
        <f t="shared" ref="G60:J60" si="19">SUM(G54:G59)</f>
        <v>1060</v>
      </c>
      <c r="H60" s="7">
        <f t="shared" si="19"/>
        <v>0</v>
      </c>
      <c r="I60" s="7">
        <f t="shared" si="19"/>
        <v>3503.3999999999996</v>
      </c>
      <c r="J60" s="7">
        <f t="shared" si="19"/>
        <v>0</v>
      </c>
      <c r="K60" s="18"/>
      <c r="L60" s="19"/>
    </row>
    <row r="61" spans="1:12" ht="17.25" customHeight="1" x14ac:dyDescent="0.25">
      <c r="A61" s="21" t="s">
        <v>46</v>
      </c>
      <c r="B61" s="22" t="s">
        <v>35</v>
      </c>
      <c r="C61" s="22"/>
      <c r="D61" s="33" t="s">
        <v>17</v>
      </c>
      <c r="E61" s="7">
        <f>SUM(F61:J61)</f>
        <v>214.3</v>
      </c>
      <c r="F61" s="7">
        <v>0</v>
      </c>
      <c r="G61" s="7">
        <v>0</v>
      </c>
      <c r="H61" s="6">
        <v>0</v>
      </c>
      <c r="I61" s="7">
        <v>214.3</v>
      </c>
      <c r="J61" s="7">
        <v>0</v>
      </c>
      <c r="K61" s="20" t="s">
        <v>36</v>
      </c>
      <c r="L61" s="19" t="s">
        <v>25</v>
      </c>
    </row>
    <row r="62" spans="1:12" ht="17.25" customHeight="1" x14ac:dyDescent="0.25">
      <c r="A62" s="21"/>
      <c r="B62" s="22"/>
      <c r="C62" s="22"/>
      <c r="D62" s="33" t="s">
        <v>18</v>
      </c>
      <c r="E62" s="7">
        <f t="shared" ref="E62:E67" si="20">SUM(F62:J62)</f>
        <v>340</v>
      </c>
      <c r="F62" s="7">
        <v>0</v>
      </c>
      <c r="G62" s="7">
        <v>0</v>
      </c>
      <c r="H62" s="6">
        <v>0</v>
      </c>
      <c r="I62" s="7">
        <v>340</v>
      </c>
      <c r="J62" s="7">
        <v>0</v>
      </c>
      <c r="K62" s="20"/>
      <c r="L62" s="19"/>
    </row>
    <row r="63" spans="1:12" ht="17.25" customHeight="1" x14ac:dyDescent="0.25">
      <c r="A63" s="21"/>
      <c r="B63" s="22"/>
      <c r="C63" s="22"/>
      <c r="D63" s="33" t="s">
        <v>19</v>
      </c>
      <c r="E63" s="7">
        <f t="shared" si="20"/>
        <v>342.4</v>
      </c>
      <c r="F63" s="7">
        <v>0</v>
      </c>
      <c r="G63" s="7">
        <v>0</v>
      </c>
      <c r="H63" s="6">
        <v>0</v>
      </c>
      <c r="I63" s="7">
        <v>342.4</v>
      </c>
      <c r="J63" s="7">
        <v>0</v>
      </c>
      <c r="K63" s="20"/>
      <c r="L63" s="19"/>
    </row>
    <row r="64" spans="1:12" ht="17.25" customHeight="1" x14ac:dyDescent="0.25">
      <c r="A64" s="21"/>
      <c r="B64" s="22"/>
      <c r="C64" s="22"/>
      <c r="D64" s="33" t="s">
        <v>20</v>
      </c>
      <c r="E64" s="7">
        <f t="shared" si="20"/>
        <v>300</v>
      </c>
      <c r="F64" s="7">
        <v>0</v>
      </c>
      <c r="G64" s="7">
        <v>0</v>
      </c>
      <c r="H64" s="6">
        <v>0</v>
      </c>
      <c r="I64" s="7">
        <v>300</v>
      </c>
      <c r="J64" s="7">
        <v>0</v>
      </c>
      <c r="K64" s="20"/>
      <c r="L64" s="19"/>
    </row>
    <row r="65" spans="1:12" ht="17.25" customHeight="1" x14ac:dyDescent="0.25">
      <c r="A65" s="21"/>
      <c r="B65" s="22"/>
      <c r="C65" s="22"/>
      <c r="D65" s="33" t="s">
        <v>21</v>
      </c>
      <c r="E65" s="7">
        <f t="shared" si="20"/>
        <v>1300</v>
      </c>
      <c r="F65" s="7">
        <v>0</v>
      </c>
      <c r="G65" s="7">
        <v>0</v>
      </c>
      <c r="H65" s="6">
        <v>0</v>
      </c>
      <c r="I65" s="7">
        <v>1300</v>
      </c>
      <c r="J65" s="7">
        <v>0</v>
      </c>
      <c r="K65" s="20"/>
      <c r="L65" s="19"/>
    </row>
    <row r="66" spans="1:12" ht="22.5" customHeight="1" x14ac:dyDescent="0.25">
      <c r="A66" s="21"/>
      <c r="B66" s="22"/>
      <c r="C66" s="22"/>
      <c r="D66" s="33" t="s">
        <v>22</v>
      </c>
      <c r="E66" s="7">
        <f t="shared" si="20"/>
        <v>300</v>
      </c>
      <c r="F66" s="7">
        <v>0</v>
      </c>
      <c r="G66" s="7">
        <v>0</v>
      </c>
      <c r="H66" s="6">
        <v>0</v>
      </c>
      <c r="I66" s="7">
        <v>300</v>
      </c>
      <c r="J66" s="7">
        <v>0</v>
      </c>
      <c r="K66" s="20"/>
      <c r="L66" s="19"/>
    </row>
    <row r="67" spans="1:12" ht="40.5" customHeight="1" x14ac:dyDescent="0.25">
      <c r="A67" s="21"/>
      <c r="B67" s="22"/>
      <c r="C67" s="22"/>
      <c r="D67" s="33" t="s">
        <v>6</v>
      </c>
      <c r="E67" s="7">
        <f t="shared" si="20"/>
        <v>2796.7</v>
      </c>
      <c r="F67" s="7">
        <f>SUM(F61:F66)</f>
        <v>0</v>
      </c>
      <c r="G67" s="7">
        <f t="shared" ref="G67:J67" si="21">SUM(G61:G66)</f>
        <v>0</v>
      </c>
      <c r="H67" s="7">
        <f t="shared" si="21"/>
        <v>0</v>
      </c>
      <c r="I67" s="7">
        <f t="shared" si="21"/>
        <v>2796.7</v>
      </c>
      <c r="J67" s="7">
        <f t="shared" si="21"/>
        <v>0</v>
      </c>
      <c r="K67" s="20"/>
      <c r="L67" s="19"/>
    </row>
    <row r="68" spans="1:12" ht="17.25" customHeight="1" x14ac:dyDescent="0.25">
      <c r="A68" s="21" t="s">
        <v>51</v>
      </c>
      <c r="B68" s="22" t="s">
        <v>53</v>
      </c>
      <c r="C68" s="22"/>
      <c r="D68" s="33" t="s">
        <v>17</v>
      </c>
      <c r="E68" s="7">
        <v>0</v>
      </c>
      <c r="F68" s="7">
        <v>0</v>
      </c>
      <c r="G68" s="7">
        <v>0</v>
      </c>
      <c r="H68" s="6">
        <v>0</v>
      </c>
      <c r="I68" s="7">
        <v>0</v>
      </c>
      <c r="J68" s="7">
        <v>0</v>
      </c>
      <c r="K68" s="20" t="s">
        <v>36</v>
      </c>
      <c r="L68" s="19" t="s">
        <v>25</v>
      </c>
    </row>
    <row r="69" spans="1:12" ht="17.25" customHeight="1" x14ac:dyDescent="0.25">
      <c r="A69" s="21"/>
      <c r="B69" s="22"/>
      <c r="C69" s="22"/>
      <c r="D69" s="33" t="s">
        <v>18</v>
      </c>
      <c r="E69" s="7">
        <v>0</v>
      </c>
      <c r="F69" s="7">
        <v>0</v>
      </c>
      <c r="G69" s="7">
        <v>0</v>
      </c>
      <c r="H69" s="6">
        <v>0</v>
      </c>
      <c r="I69" s="7">
        <v>0</v>
      </c>
      <c r="J69" s="7">
        <v>0</v>
      </c>
      <c r="K69" s="20"/>
      <c r="L69" s="19"/>
    </row>
    <row r="70" spans="1:12" ht="17.25" customHeight="1" x14ac:dyDescent="0.25">
      <c r="A70" s="21"/>
      <c r="B70" s="22"/>
      <c r="C70" s="22"/>
      <c r="D70" s="33" t="s">
        <v>19</v>
      </c>
      <c r="E70" s="7">
        <f t="shared" ref="E70:E74" si="22">SUM(F70:J70)</f>
        <v>1766.7</v>
      </c>
      <c r="F70" s="7">
        <v>0</v>
      </c>
      <c r="G70" s="7">
        <v>1060</v>
      </c>
      <c r="H70" s="6">
        <v>0</v>
      </c>
      <c r="I70" s="7">
        <v>706.7</v>
      </c>
      <c r="J70" s="7">
        <v>0</v>
      </c>
      <c r="K70" s="20"/>
      <c r="L70" s="19"/>
    </row>
    <row r="71" spans="1:12" ht="17.25" customHeight="1" x14ac:dyDescent="0.25">
      <c r="A71" s="21"/>
      <c r="B71" s="22"/>
      <c r="C71" s="22"/>
      <c r="D71" s="33" t="s">
        <v>20</v>
      </c>
      <c r="E71" s="7">
        <f t="shared" si="22"/>
        <v>0</v>
      </c>
      <c r="F71" s="7">
        <v>0</v>
      </c>
      <c r="G71" s="7">
        <v>0</v>
      </c>
      <c r="H71" s="6">
        <v>0</v>
      </c>
      <c r="I71" s="7">
        <v>0</v>
      </c>
      <c r="J71" s="7">
        <v>0</v>
      </c>
      <c r="K71" s="20"/>
      <c r="L71" s="19"/>
    </row>
    <row r="72" spans="1:12" ht="17.25" customHeight="1" x14ac:dyDescent="0.25">
      <c r="A72" s="21"/>
      <c r="B72" s="22"/>
      <c r="C72" s="22"/>
      <c r="D72" s="33" t="s">
        <v>21</v>
      </c>
      <c r="E72" s="7">
        <f t="shared" si="22"/>
        <v>0</v>
      </c>
      <c r="F72" s="7">
        <v>0</v>
      </c>
      <c r="G72" s="7">
        <v>0</v>
      </c>
      <c r="H72" s="6">
        <v>0</v>
      </c>
      <c r="I72" s="7">
        <v>0</v>
      </c>
      <c r="J72" s="7">
        <v>0</v>
      </c>
      <c r="K72" s="20"/>
      <c r="L72" s="19"/>
    </row>
    <row r="73" spans="1:12" ht="22.5" customHeight="1" x14ac:dyDescent="0.25">
      <c r="A73" s="21"/>
      <c r="B73" s="22"/>
      <c r="C73" s="22"/>
      <c r="D73" s="33" t="s">
        <v>22</v>
      </c>
      <c r="E73" s="7">
        <f t="shared" si="22"/>
        <v>0</v>
      </c>
      <c r="F73" s="7">
        <v>0</v>
      </c>
      <c r="G73" s="7">
        <v>0</v>
      </c>
      <c r="H73" s="6">
        <v>0</v>
      </c>
      <c r="I73" s="7">
        <v>0</v>
      </c>
      <c r="J73" s="7">
        <v>0</v>
      </c>
      <c r="K73" s="20"/>
      <c r="L73" s="19"/>
    </row>
    <row r="74" spans="1:12" ht="40.5" customHeight="1" x14ac:dyDescent="0.25">
      <c r="A74" s="21"/>
      <c r="B74" s="22"/>
      <c r="C74" s="22"/>
      <c r="D74" s="33" t="s">
        <v>6</v>
      </c>
      <c r="E74" s="7">
        <f t="shared" si="22"/>
        <v>1766.7</v>
      </c>
      <c r="F74" s="7">
        <f>SUM(F68:F73)</f>
        <v>0</v>
      </c>
      <c r="G74" s="7">
        <f t="shared" ref="G74:J74" si="23">SUM(G68:G73)</f>
        <v>1060</v>
      </c>
      <c r="H74" s="7">
        <f t="shared" si="23"/>
        <v>0</v>
      </c>
      <c r="I74" s="7">
        <f t="shared" si="23"/>
        <v>706.7</v>
      </c>
      <c r="J74" s="7">
        <f t="shared" si="23"/>
        <v>0</v>
      </c>
      <c r="K74" s="20"/>
      <c r="L74" s="19"/>
    </row>
    <row r="75" spans="1:12" ht="17.25" customHeight="1" x14ac:dyDescent="0.25">
      <c r="A75" s="22"/>
      <c r="B75" s="26" t="s">
        <v>43</v>
      </c>
      <c r="C75" s="27"/>
      <c r="D75" s="4" t="s">
        <v>17</v>
      </c>
      <c r="E75" s="8">
        <f>SUM(F75:J75)</f>
        <v>21069.899999999998</v>
      </c>
      <c r="F75" s="8">
        <f>F11+F54</f>
        <v>250</v>
      </c>
      <c r="G75" s="8">
        <f>G11+G54</f>
        <v>3770.5</v>
      </c>
      <c r="H75" s="8">
        <f t="shared" ref="H75" si="24">H11+H54</f>
        <v>0</v>
      </c>
      <c r="I75" s="8">
        <f>I11+I54</f>
        <v>17049.399999999998</v>
      </c>
      <c r="J75" s="8">
        <v>0</v>
      </c>
      <c r="K75" s="28" t="s">
        <v>47</v>
      </c>
      <c r="L75" s="28" t="s">
        <v>47</v>
      </c>
    </row>
    <row r="76" spans="1:12" ht="17.25" customHeight="1" x14ac:dyDescent="0.25">
      <c r="A76" s="22"/>
      <c r="B76" s="26"/>
      <c r="C76" s="27"/>
      <c r="D76" s="4" t="s">
        <v>18</v>
      </c>
      <c r="E76" s="8">
        <f t="shared" ref="E76:E81" si="25">SUM(F76:J76)</f>
        <v>19307.5</v>
      </c>
      <c r="F76" s="8">
        <f>F12+F55</f>
        <v>0</v>
      </c>
      <c r="G76" s="8">
        <f>G12+G55</f>
        <v>2000</v>
      </c>
      <c r="H76" s="8">
        <f t="shared" ref="H76" si="26">H12+H55</f>
        <v>499.5</v>
      </c>
      <c r="I76" s="8">
        <f>I12+I55</f>
        <v>16808</v>
      </c>
      <c r="J76" s="8">
        <v>0</v>
      </c>
      <c r="K76" s="28"/>
      <c r="L76" s="28"/>
    </row>
    <row r="77" spans="1:12" ht="17.25" customHeight="1" x14ac:dyDescent="0.25">
      <c r="A77" s="22"/>
      <c r="B77" s="26"/>
      <c r="C77" s="27"/>
      <c r="D77" s="4" t="s">
        <v>19</v>
      </c>
      <c r="E77" s="8">
        <f>SUM(F77:J77)</f>
        <v>24987.449999999997</v>
      </c>
      <c r="F77" s="8">
        <f>F13+F56</f>
        <v>0</v>
      </c>
      <c r="G77" s="8">
        <f>G13+G56</f>
        <v>4560</v>
      </c>
      <c r="H77" s="8">
        <f>H13+H56</f>
        <v>1129</v>
      </c>
      <c r="I77" s="8">
        <f>I13+I56</f>
        <v>19298.449999999997</v>
      </c>
      <c r="J77" s="8">
        <v>0</v>
      </c>
      <c r="K77" s="28"/>
      <c r="L77" s="28"/>
    </row>
    <row r="78" spans="1:12" ht="17.25" customHeight="1" x14ac:dyDescent="0.25">
      <c r="A78" s="22"/>
      <c r="B78" s="26"/>
      <c r="C78" s="27"/>
      <c r="D78" s="4" t="s">
        <v>20</v>
      </c>
      <c r="E78" s="8">
        <f t="shared" si="25"/>
        <v>18000</v>
      </c>
      <c r="F78" s="8">
        <f>F14+F57</f>
        <v>0</v>
      </c>
      <c r="G78" s="8">
        <f>G14+G57</f>
        <v>0</v>
      </c>
      <c r="H78" s="8">
        <f t="shared" ref="H78" si="27">H14+H57</f>
        <v>0</v>
      </c>
      <c r="I78" s="8">
        <f>I14+I57</f>
        <v>18000</v>
      </c>
      <c r="J78" s="8">
        <v>0</v>
      </c>
      <c r="K78" s="28"/>
      <c r="L78" s="28"/>
    </row>
    <row r="79" spans="1:12" ht="17.25" customHeight="1" x14ac:dyDescent="0.25">
      <c r="A79" s="22"/>
      <c r="B79" s="26"/>
      <c r="C79" s="27"/>
      <c r="D79" s="4" t="s">
        <v>21</v>
      </c>
      <c r="E79" s="8">
        <f t="shared" si="25"/>
        <v>19900</v>
      </c>
      <c r="F79" s="8">
        <f>F15+F58</f>
        <v>0</v>
      </c>
      <c r="G79" s="8">
        <f>G15+G58</f>
        <v>0</v>
      </c>
      <c r="H79" s="8">
        <f t="shared" ref="H79" si="28">H15+H58</f>
        <v>0</v>
      </c>
      <c r="I79" s="8">
        <f>I15+I58</f>
        <v>19900</v>
      </c>
      <c r="J79" s="8">
        <v>0</v>
      </c>
      <c r="K79" s="28"/>
      <c r="L79" s="28"/>
    </row>
    <row r="80" spans="1:12" ht="17.25" customHeight="1" x14ac:dyDescent="0.25">
      <c r="A80" s="22"/>
      <c r="B80" s="26"/>
      <c r="C80" s="27"/>
      <c r="D80" s="4" t="s">
        <v>22</v>
      </c>
      <c r="E80" s="8">
        <f t="shared" si="25"/>
        <v>19800</v>
      </c>
      <c r="F80" s="8">
        <f>F16+F59</f>
        <v>0</v>
      </c>
      <c r="G80" s="8">
        <f>G16+G59</f>
        <v>0</v>
      </c>
      <c r="H80" s="8">
        <f t="shared" ref="H80" si="29">H16+H59</f>
        <v>0</v>
      </c>
      <c r="I80" s="8">
        <f>I16+I59</f>
        <v>19800</v>
      </c>
      <c r="J80" s="8">
        <v>0</v>
      </c>
      <c r="K80" s="28"/>
      <c r="L80" s="28"/>
    </row>
    <row r="81" spans="1:12" ht="17.25" customHeight="1" x14ac:dyDescent="0.25">
      <c r="A81" s="22"/>
      <c r="B81" s="26"/>
      <c r="C81" s="27"/>
      <c r="D81" s="4" t="s">
        <v>6</v>
      </c>
      <c r="E81" s="8">
        <f t="shared" si="25"/>
        <v>123064.84999999999</v>
      </c>
      <c r="F81" s="8">
        <f>SUM(F75:F80)</f>
        <v>250</v>
      </c>
      <c r="G81" s="8">
        <f t="shared" ref="G81:J81" si="30">SUM(G75:G80)</f>
        <v>10330.5</v>
      </c>
      <c r="H81" s="8">
        <f t="shared" ref="H81" si="31">SUM(H75:H80)</f>
        <v>1628.5</v>
      </c>
      <c r="I81" s="8">
        <f t="shared" si="30"/>
        <v>110855.84999999999</v>
      </c>
      <c r="J81" s="8">
        <f t="shared" si="30"/>
        <v>0</v>
      </c>
      <c r="K81" s="28"/>
      <c r="L81" s="28"/>
    </row>
    <row r="84" spans="1:12" ht="20.25" customHeight="1" x14ac:dyDescent="0.3">
      <c r="A84" s="9" t="s">
        <v>48</v>
      </c>
      <c r="B84" s="9"/>
      <c r="C84" s="10"/>
      <c r="D84" s="34"/>
      <c r="E84" s="10"/>
      <c r="F84" s="10"/>
      <c r="G84" s="10"/>
      <c r="H84" s="10"/>
      <c r="I84" s="10"/>
      <c r="J84" s="10"/>
      <c r="K84" s="10"/>
      <c r="L84" s="10" t="s">
        <v>49</v>
      </c>
    </row>
    <row r="85" spans="1:12" ht="18.75" x14ac:dyDescent="0.3">
      <c r="A85" s="10"/>
      <c r="B85" s="10"/>
      <c r="C85" s="10"/>
      <c r="D85" s="34"/>
      <c r="E85" s="10"/>
      <c r="F85" s="10"/>
      <c r="G85" s="10"/>
      <c r="H85" s="10"/>
      <c r="I85" s="10"/>
      <c r="J85" s="10"/>
      <c r="K85" s="10"/>
      <c r="L85" s="10"/>
    </row>
  </sheetData>
  <mergeCells count="65">
    <mergeCell ref="A39:A45"/>
    <mergeCell ref="B39:B45"/>
    <mergeCell ref="C39:C45"/>
    <mergeCell ref="K39:K45"/>
    <mergeCell ref="L39:L45"/>
    <mergeCell ref="A68:A74"/>
    <mergeCell ref="B68:B74"/>
    <mergeCell ref="C68:C74"/>
    <mergeCell ref="K68:K74"/>
    <mergeCell ref="L68:L74"/>
    <mergeCell ref="A18:A24"/>
    <mergeCell ref="B18:B24"/>
    <mergeCell ref="C18:C24"/>
    <mergeCell ref="E7:E8"/>
    <mergeCell ref="F7:J7"/>
    <mergeCell ref="A6:A8"/>
    <mergeCell ref="B6:B8"/>
    <mergeCell ref="C6:C8"/>
    <mergeCell ref="D6:D8"/>
    <mergeCell ref="E6:J6"/>
    <mergeCell ref="K6:K8"/>
    <mergeCell ref="L6:L8"/>
    <mergeCell ref="A54:A60"/>
    <mergeCell ref="B54:B60"/>
    <mergeCell ref="C54:C60"/>
    <mergeCell ref="A46:A52"/>
    <mergeCell ref="B46:B52"/>
    <mergeCell ref="C46:C52"/>
    <mergeCell ref="A32:A38"/>
    <mergeCell ref="B32:B38"/>
    <mergeCell ref="C32:C38"/>
    <mergeCell ref="K25:K31"/>
    <mergeCell ref="A25:A31"/>
    <mergeCell ref="B25:B31"/>
    <mergeCell ref="L46:L52"/>
    <mergeCell ref="K46:K52"/>
    <mergeCell ref="A75:A81"/>
    <mergeCell ref="B75:B81"/>
    <mergeCell ref="C75:C81"/>
    <mergeCell ref="K75:K81"/>
    <mergeCell ref="L75:L81"/>
    <mergeCell ref="B53:L53"/>
    <mergeCell ref="A61:A67"/>
    <mergeCell ref="B61:B67"/>
    <mergeCell ref="C61:C67"/>
    <mergeCell ref="K61:K67"/>
    <mergeCell ref="L61:L67"/>
    <mergeCell ref="K54:K60"/>
    <mergeCell ref="L54:L60"/>
    <mergeCell ref="K1:L1"/>
    <mergeCell ref="A3:L3"/>
    <mergeCell ref="A4:L4"/>
    <mergeCell ref="K32:K38"/>
    <mergeCell ref="L32:L38"/>
    <mergeCell ref="L25:L31"/>
    <mergeCell ref="B9:L9"/>
    <mergeCell ref="B10:L10"/>
    <mergeCell ref="A11:A17"/>
    <mergeCell ref="B11:B17"/>
    <mergeCell ref="C11:C17"/>
    <mergeCell ref="K11:K17"/>
    <mergeCell ref="L11:L17"/>
    <mergeCell ref="C25:C31"/>
    <mergeCell ref="K18:K24"/>
    <mergeCell ref="L18:L24"/>
  </mergeCells>
  <pageMargins left="0.78740157480314965" right="0.78740157480314965" top="1.1811023622047245" bottom="0.39370078740157483" header="0.31496062992125984" footer="0.31496062992125984"/>
  <pageSetup paperSize="9" scale="7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2024-10-11T07:38:37Z</dcterms:modified>
</cp:coreProperties>
</file>